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C8AE7AAD-D823-4AEC-8C89-7E22C484AF3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<sst xmlns="http://schemas.openxmlformats.org/spreadsheetml/2006/main" count="60" uniqueCount="53">
  <si>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</si>
  <si>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</si>
  <si>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</si>
  <si>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ยุทธนา พรมทอง    เลขที่ 10 ม.3 ต.ศาลเจ้าโรงทอง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</si>
  <si>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</si>
  <si>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</si>
  <si>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</si>
  <si>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</si>
  <si>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</si>
  <si>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</si>
  <si>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</si>
  <si>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</si>
  <si>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</si>
  <si>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</si>
  <si>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</si>
  <si>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</si>
  <si>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</si>
  <si>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</si>
  <si>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</si>
  <si>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</si>
  <si>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</si>
  <si>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</si>
  <si>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</si>
  <si>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</si>
  <si>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</si>
  <si>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</si>
  <si>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</si>
  <si>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</si>
  <si>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</si>
  <si>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</si>
  <si>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</si>
  <si>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</si>
  <si>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</si>
  <si>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</si>
  <si>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</si>
  <si>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</si>
  <si>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</si>
  <si>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</si>
  <si>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</si>
  <si>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</si>
  <si>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ย555/6775</t>
  </si>
  <si>
    <t>3310500228151</t>
  </si>
  <si>
    <t>นาย ยุทธนา พรมทอง</t>
  </si>
  <si>
    <t>เลขที่ 10 ม.3</t>
  </si>
  <si>
    <t>09H134</t>
  </si>
  <si>
    <t>โฉนด</t>
  </si>
  <si>
    <t>29211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</si>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</sst>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5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8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8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8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8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8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8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8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8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8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5362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36</v>
      </c>
      <c r="M10" s="48" t="s">
        <v>47</v>
      </c>
      <c r="N10" s="52">
        <f>((J10*400)+(K10*100))+L10</f>
        <v>36</v>
      </c>
      <c r="O10" s="52">
        <v>750</v>
      </c>
      <c r="P10" s="52">
        <f>N10*O10</f>
        <v>27000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27000</v>
      </c>
      <c r="AH10" s="52">
        <f>AG10</f>
        <v>27000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ROUNDDOWN(AJ10*(AK10/100),2)</f>
        <v>0</v>
      </c>
    </row>
    <row r="11" spans="1:38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73.5</v>
      </c>
      <c r="M11" s="48" t="s">
        <v>49</v>
      </c>
      <c r="N11" s="52">
        <f>((J11*400)+(K11*100))+L11</f>
        <v>73.5</v>
      </c>
      <c r="O11" s="52">
        <v>750</v>
      </c>
      <c r="P11" s="52">
        <f>N11*O11</f>
        <v>55125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55125</v>
      </c>
      <c r="AH11" s="52">
        <f>AG11</f>
        <v>55125</v>
      </c>
      <c r="AI11" s="52">
        <v>0</v>
      </c>
      <c r="AJ11" s="52">
        <f>IF((AI11-AH11) &gt; 1,0,IF((AI11-AH11)&lt;0,AH11-AI11,AI11-AH11))</f>
        <v>55125</v>
      </c>
      <c r="AK11" s="52">
        <v>0.02</v>
      </c>
      <c r="AL11" s="52">
        <f>ROUNDDOWN(AJ11*(AK11/100),2)</f>
        <v>11.02</v>
      </c>
    </row>
    <row r="12" spans="1:38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0.25</v>
      </c>
      <c r="M12" s="48" t="s">
        <v>50</v>
      </c>
      <c r="N12" s="52">
        <f>((J12*400)+(K12*100))+L12</f>
        <v>0.25</v>
      </c>
      <c r="O12" s="52">
        <v>750</v>
      </c>
      <c r="P12" s="52">
        <f>N12*O12</f>
        <v>187.5</v>
      </c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>
        <f>AF12+P12</f>
        <v>187.5</v>
      </c>
      <c r="AH12" s="52">
        <f>AG12</f>
        <v>187.5</v>
      </c>
      <c r="AI12" s="52">
        <v>0</v>
      </c>
      <c r="AJ12" s="52">
        <f>IF((AI12-AH12) &gt; 1,0,IF((AI12-AH12)&lt;0,AH12-AI12,AI12-AH12))</f>
        <v>187.5</v>
      </c>
      <c r="AK12" s="52">
        <v>0.3</v>
      </c>
      <c r="AL12" s="52">
        <f>ROUNDDOWN(AJ12*(AK12/100),2)</f>
        <v>0.56000000000000005</v>
      </c>
    </row>
    <row r="13" spans="1:38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2.25</v>
      </c>
      <c r="M13" s="48" t="s">
        <v>50</v>
      </c>
      <c r="N13" s="52">
        <f>((J13*400)+(K13*100))+L13</f>
        <v>2.25</v>
      </c>
      <c r="O13" s="52">
        <v>750</v>
      </c>
      <c r="P13" s="52">
        <f>N13*O13</f>
        <v>1687.5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1687.5</v>
      </c>
      <c r="AH13" s="52">
        <f>AG13</f>
        <v>1687.5</v>
      </c>
      <c r="AI13" s="52">
        <v>0</v>
      </c>
      <c r="AJ13" s="52">
        <f>IF((AI13-AH13) &gt; 1,0,IF((AI13-AH13)&lt;0,AH13-AI13,AI13-AH13))</f>
        <v>1687.5</v>
      </c>
      <c r="AK13" s="52">
        <v>0.3</v>
      </c>
      <c r="AL13" s="52">
        <f>ROUNDDOWN(AJ13*(AK13/100),2)</f>
        <v>5.0599999999999996</v>
      </c>
    </row>
    <row r="14" spans="1:38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51</v>
      </c>
      <c r="AL14" s="52">
        <f>SUM(AL10:AL13)</f>
        <v>16.64</v>
      </c>
    </row>
    <row r="15" spans="1:38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52</v>
      </c>
      <c r="AL15" s="52">
        <f>FLOOR((AL14/100)*10,0.01)</f>
        <v>1.6600000000000001</v>
      </c>
    </row>
    <row r="16" spans="1:38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2021-05-07T04:07:28Z</cp:lastPrinted>
  <dcterms:created xsi:type="dcterms:W3CDTF">2010-09-03T23:45:18Z</dcterms:created>
  <dcterms:modified xsi:type="dcterms:W3CDTF">2021-05-07T04:08:20Z</dcterms:modified>
  <cp:category/>
</cp:coreProperties>
</file>